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ovet\Document\Отделы\ОргОтдел\Данько\14 СЕССИЯ\Сессия 14 от 25.06.2019\СЕССИЯ В ПЛАНШЕТ\14 сессия от 25.06.2019\Приложения к 14(5)-300\"/>
    </mc:Choice>
  </mc:AlternateContent>
  <bookViews>
    <workbookView xWindow="360" yWindow="120" windowWidth="13710" windowHeight="11640"/>
  </bookViews>
  <sheets>
    <sheet name="реконструкция 2019" sheetId="1" r:id="rId1"/>
  </sheets>
  <definedNames>
    <definedName name="_xlnm._FilterDatabase" localSheetId="0" hidden="1">'реконструкция 2019'!$A$15:$H$55</definedName>
    <definedName name="_xlnm.Print_Titles" localSheetId="0">'реконструкция 2019'!$27:$29</definedName>
    <definedName name="_xlnm.Print_Area" localSheetId="0">'реконструкция 2019'!$A$1:$H$67</definedName>
  </definedNames>
  <calcPr calcId="152511"/>
</workbook>
</file>

<file path=xl/calcChain.xml><?xml version="1.0" encoding="utf-8"?>
<calcChain xmlns="http://schemas.openxmlformats.org/spreadsheetml/2006/main">
  <c r="E18" i="1" l="1"/>
  <c r="E16" i="1" s="1"/>
  <c r="E67" i="1"/>
  <c r="E63" i="1" s="1"/>
  <c r="E61" i="1" l="1"/>
  <c r="E31" i="1" s="1"/>
  <c r="E30" i="1" s="1"/>
</calcChain>
</file>

<file path=xl/sharedStrings.xml><?xml version="1.0" encoding="utf-8"?>
<sst xmlns="http://schemas.openxmlformats.org/spreadsheetml/2006/main" count="115" uniqueCount="83">
  <si>
    <t>Наименование объекта</t>
  </si>
  <si>
    <t>№ п/п</t>
  </si>
  <si>
    <t>КАПИТАЛЬНЫЕ ВЛОЖЕНИЯ - ВСЕГО</t>
  </si>
  <si>
    <t>1.1.</t>
  </si>
  <si>
    <t>1.2.</t>
  </si>
  <si>
    <t>1.3.</t>
  </si>
  <si>
    <t>Жилищно-коммунальное хозяйство</t>
  </si>
  <si>
    <t>в том числе:</t>
  </si>
  <si>
    <t>Образование</t>
  </si>
  <si>
    <t xml:space="preserve">в том числе: </t>
  </si>
  <si>
    <t>Общегосударственные вопросы</t>
  </si>
  <si>
    <t>местный бюджет</t>
  </si>
  <si>
    <t>Годы строительства (реконструкции, разработка ПСД)</t>
  </si>
  <si>
    <t>ИТОГО по заказчику</t>
  </si>
  <si>
    <t>из них:</t>
  </si>
  <si>
    <t>коммунальное хозяйство</t>
  </si>
  <si>
    <t>МЕРОПРИЯТИЯ ПРЕДЛАГАЕМЫЕ ДЛЯ ФИНАНСИРОВАНИЯ ЗА СЧЕТ СРЕДСТВ МЕСТНОГО БЮДЖЕТА</t>
  </si>
  <si>
    <t>1.1.1.</t>
  </si>
  <si>
    <t>1.3.1.</t>
  </si>
  <si>
    <t>Мощность (м²)</t>
  </si>
  <si>
    <t>Направления расходования средств</t>
  </si>
  <si>
    <t>1.2.1.</t>
  </si>
  <si>
    <t>Предварительная проектно-сметная стоимость</t>
  </si>
  <si>
    <t>3</t>
  </si>
  <si>
    <t>4</t>
  </si>
  <si>
    <t>5</t>
  </si>
  <si>
    <t>6</t>
  </si>
  <si>
    <t>другие общегосударственные вопросы</t>
  </si>
  <si>
    <t>к решению Норильского городского</t>
  </si>
  <si>
    <t>Совета депутатов</t>
  </si>
  <si>
    <t>Дошкольное образование</t>
  </si>
  <si>
    <t>236 мест</t>
  </si>
  <si>
    <t>в том числе: ПСД</t>
  </si>
  <si>
    <t>1.4.</t>
  </si>
  <si>
    <t>ЗАКАЗЧИК-ЗАСТРОЙЩИК: МКУ "УПРАВЛЕНИЕ КАПИТАЛЬНЫХ РЕМОНТОВ И СТРОИТЕЛЬСТВА"</t>
  </si>
  <si>
    <t>1.4.1.</t>
  </si>
  <si>
    <t>МЕРОПРИЯТИЯ, ПРЕДЛАГАЕМЫЕ ДЛЯ ФИНАНСИРОВАНИЯ ЗА СЧЕТ СРЕДСТВ МЕСТНОГО БЮДЖЕТА</t>
  </si>
  <si>
    <t>60 000 м3/сут</t>
  </si>
  <si>
    <t xml:space="preserve">Реконструкция здания для размещения дошкольного образовательного учреждения, г. Норильск, Центральный район, ул. Московская, д. 18 </t>
  </si>
  <si>
    <t>Реконструкция здания МБДОУ "Детский сад № 69", г. Норильск, район Талнах, ул. Бауманская, д. 21</t>
  </si>
  <si>
    <t>217 мест</t>
  </si>
  <si>
    <t>благоустройство</t>
  </si>
  <si>
    <t>Строительство колумбарных стенок на территории городского кладбища</t>
  </si>
  <si>
    <t>96 ячеек/1 стенка</t>
  </si>
  <si>
    <t>Культура</t>
  </si>
  <si>
    <t>культура</t>
  </si>
  <si>
    <t>1.2.2.</t>
  </si>
  <si>
    <t>Перечень объектов капитального строительства муниципальной собственности 
муниципального образования город Норильск на 2019 год</t>
  </si>
  <si>
    <t>Сумма
на 2019 год</t>
  </si>
  <si>
    <t>Перечень объектов капитального строительства на 2019 год</t>
  </si>
  <si>
    <t>Организационные мероприятия по обеспечению ввода объектов в эксплуатацию</t>
  </si>
  <si>
    <t>Реконструкция нежилого отдельно стоящего здания, г. Норильск, Центральный район, ул. Завенягина, д. 3</t>
  </si>
  <si>
    <t>2018 - изыскательские работы, 2019 - проектные работы на реконструкцию здания, прохождение государственной экспертизы</t>
  </si>
  <si>
    <t>4 159,3 м2</t>
  </si>
  <si>
    <t>1.1.2.</t>
  </si>
  <si>
    <t>1.1.3.</t>
  </si>
  <si>
    <t>Реконструкция отдельно стоящего здания, г. Норильск, Центральный район, ул. Севастопольская, д. 7</t>
  </si>
  <si>
    <t xml:space="preserve">2019 - изыскательские работы, проектные работы на реконструкцию здания, прохождение государственной экспертизы </t>
  </si>
  <si>
    <t>6 377,32 м2</t>
  </si>
  <si>
    <t>2014-инженерно-изыскательские работы, 2015-2019 - разработка ПСД, разработка рабочей документации</t>
  </si>
  <si>
    <t>2011-2021 - строительство</t>
  </si>
  <si>
    <t>Общее образование</t>
  </si>
  <si>
    <t>Реконструкция нежилого отдельно стоящего здания, расположенного по адресу: г. Норильск, Центральный район, ул. Комсомольская, д. 37</t>
  </si>
  <si>
    <t>2019 - 2020 изыскательские работы, проектные работы на реконструкцию здания, прохождение государственной экспертизы</t>
  </si>
  <si>
    <t>3 537,3 м2</t>
  </si>
  <si>
    <t>8 384 м2</t>
  </si>
  <si>
    <t xml:space="preserve">2019 - изыскательские работы, проектные работы, прохождение государственной экспертизы </t>
  </si>
  <si>
    <t>1.</t>
  </si>
  <si>
    <t>1.3.2.</t>
  </si>
  <si>
    <t>1.3.3.</t>
  </si>
  <si>
    <t>2014-2015 - разработка ПСД,                                            2016 - корректировка проекта,                                                                        2017-2019 - реконструкция</t>
  </si>
  <si>
    <t>2013-2014 - разработка ПСД,                                            2016 - закрытие контура здания,                                            2017-2020 реконструкция</t>
  </si>
  <si>
    <t>МАОУ "Гимназия № 4", г. Норильск, Центральный район, ул. Пушкина</t>
  </si>
  <si>
    <t>Приложение № 18</t>
  </si>
  <si>
    <t>тыс. руб.</t>
  </si>
  <si>
    <t>Реконструкция очистных сооружений города Норильска, расположенных по адресу: Красноярский край, район города Норильска, ул. Вокзальная, 9А</t>
  </si>
  <si>
    <t>Реконструкция нежилого отдельно стоящего здания, г. Норильск, Центральный район, ул. Ленинградская, д. 7 А</t>
  </si>
  <si>
    <t>1.4.2.</t>
  </si>
  <si>
    <t>2018 - проектно-изыскательские работы, 2019 - оплата за проектные работы</t>
  </si>
  <si>
    <t>3764,7 м2</t>
  </si>
  <si>
    <t>Приложение № 11</t>
  </si>
  <si>
    <t xml:space="preserve">  от 25 июня 2019 г. № 14/5-300</t>
  </si>
  <si>
    <t xml:space="preserve">  от 18 декабря 2018 г. № 10/5-228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</si>
</sst>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  <numFmt numFmtId="165" formatCode="_-* #,##0.0_р_._-;\-* #,##0.0_р_._-;_-* &quot;-&quot;?_р_._-;_-@_-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3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00">
    <xf numFmtId="0" fontId="0" fillId="0" borderId="0" xfId="0"/>
    <xf numFmtId="49" fontId="8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165" fontId="15" fillId="0" borderId="1" xfId="0" applyNumberFormat="1" applyFont="1" applyFill="1" applyBorder="1" applyAlignment="1">
      <alignment horizontal="right" vertical="center" wrapText="1"/>
    </xf>
    <xf numFmtId="165" fontId="16" fillId="0" borderId="1" xfId="0" applyNumberFormat="1" applyFont="1" applyFill="1" applyBorder="1" applyAlignment="1">
      <alignment horizontal="right" vertical="center" wrapText="1"/>
    </xf>
    <xf numFmtId="165" fontId="18" fillId="0" borderId="1" xfId="0" applyNumberFormat="1" applyFont="1" applyFill="1" applyBorder="1" applyAlignment="1">
      <alignment horizontal="right" vertical="center" wrapText="1"/>
    </xf>
    <xf numFmtId="165" fontId="19" fillId="0" borderId="1" xfId="0" applyNumberFormat="1" applyFont="1" applyFill="1" applyBorder="1" applyAlignment="1">
      <alignment horizontal="right" vertical="center" wrapText="1"/>
    </xf>
    <xf numFmtId="165" fontId="20" fillId="0" borderId="1" xfId="0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43" fontId="2" fillId="3" borderId="1" xfId="4" applyFont="1" applyFill="1" applyBorder="1" applyAlignment="1">
      <alignment horizontal="center" vertical="center" wrapText="1"/>
    </xf>
    <xf numFmtId="43" fontId="2" fillId="0" borderId="1" xfId="4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165" fontId="21" fillId="0" borderId="1" xfId="0" applyNumberFormat="1" applyFont="1" applyFill="1" applyBorder="1" applyAlignment="1">
      <alignment horizontal="right" vertical="center" wrapText="1"/>
    </xf>
    <xf numFmtId="164" fontId="21" fillId="0" borderId="1" xfId="3" applyNumberFormat="1" applyFont="1" applyFill="1" applyBorder="1" applyAlignment="1">
      <alignment horizontal="right" vertical="center"/>
    </xf>
    <xf numFmtId="165" fontId="19" fillId="0" borderId="1" xfId="0" applyNumberFormat="1" applyFont="1" applyFill="1" applyBorder="1" applyAlignment="1">
      <alignment vertical="center" wrapText="1"/>
    </xf>
    <xf numFmtId="165" fontId="20" fillId="0" borderId="1" xfId="0" applyNumberFormat="1" applyFont="1" applyFill="1" applyBorder="1" applyAlignment="1">
      <alignment vertical="center" wrapText="1"/>
    </xf>
    <xf numFmtId="165" fontId="15" fillId="0" borderId="1" xfId="0" applyNumberFormat="1" applyFont="1" applyFill="1" applyBorder="1" applyAlignment="1">
      <alignment vertical="center" wrapText="1"/>
    </xf>
    <xf numFmtId="3" fontId="15" fillId="0" borderId="1" xfId="0" applyNumberFormat="1" applyFont="1" applyFill="1" applyBorder="1" applyAlignment="1">
      <alignment horizontal="left" vertical="center" wrapText="1"/>
    </xf>
    <xf numFmtId="3" fontId="15" fillId="0" borderId="1" xfId="0" applyNumberFormat="1" applyFont="1" applyFill="1" applyBorder="1" applyAlignment="1">
      <alignment horizontal="center" vertical="center" wrapText="1"/>
    </xf>
    <xf numFmtId="165" fontId="21" fillId="0" borderId="1" xfId="3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5" fillId="0" borderId="0" xfId="0" applyFont="1" applyFill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5" fillId="0" borderId="0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4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5">
    <cellStyle name="Денежный 2" xfId="1"/>
    <cellStyle name="Обычный" xfId="0" builtinId="0"/>
    <cellStyle name="Обычный 2" xfId="2"/>
    <cellStyle name="Финансовый" xfId="3" builtin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84"/>
  <sheetViews>
    <sheetView tabSelected="1" view="pageBreakPreview" zoomScale="90" zoomScaleNormal="60" zoomScaleSheetLayoutView="90" zoomScalePageLayoutView="75" workbookViewId="0">
      <pane ySplit="14" topLeftCell="A15" activePane="bottomLeft" state="frozen"/>
      <selection pane="bottomLeft" activeCell="N13" sqref="N13"/>
    </sheetView>
  </sheetViews>
  <sheetFormatPr defaultColWidth="9.140625" defaultRowHeight="15.75" x14ac:dyDescent="0.2"/>
  <cols>
    <col min="1" max="1" width="9.140625" style="45"/>
    <col min="2" max="2" width="47.42578125" style="46" customWidth="1"/>
    <col min="3" max="3" width="18.140625" style="46" customWidth="1"/>
    <col min="4" max="4" width="16.7109375" style="46" customWidth="1"/>
    <col min="5" max="5" width="20.140625" style="46" customWidth="1"/>
    <col min="6" max="6" width="14.5703125" style="56" customWidth="1"/>
    <col min="7" max="7" width="13.85546875" style="46" customWidth="1"/>
    <col min="8" max="8" width="16.140625" style="46" customWidth="1"/>
    <col min="9" max="78" width="9.140625" style="57"/>
    <col min="79" max="16384" width="9.140625" style="46"/>
  </cols>
  <sheetData>
    <row r="1" spans="1:78" x14ac:dyDescent="0.2">
      <c r="H1" s="47" t="s">
        <v>80</v>
      </c>
    </row>
    <row r="2" spans="1:78" x14ac:dyDescent="0.2">
      <c r="H2" s="49" t="s">
        <v>28</v>
      </c>
    </row>
    <row r="3" spans="1:78" x14ac:dyDescent="0.2">
      <c r="H3" s="49" t="s">
        <v>29</v>
      </c>
    </row>
    <row r="4" spans="1:78" x14ac:dyDescent="0.2">
      <c r="H4" s="16" t="s">
        <v>81</v>
      </c>
    </row>
    <row r="6" spans="1:78" x14ac:dyDescent="0.2">
      <c r="F6" s="47"/>
      <c r="G6" s="47"/>
      <c r="H6" s="47" t="s">
        <v>73</v>
      </c>
    </row>
    <row r="7" spans="1:78" x14ac:dyDescent="0.2">
      <c r="D7" s="48"/>
      <c r="E7" s="48"/>
      <c r="F7" s="49"/>
      <c r="G7" s="49"/>
      <c r="H7" s="49" t="s">
        <v>28</v>
      </c>
    </row>
    <row r="8" spans="1:78" x14ac:dyDescent="0.2">
      <c r="C8" s="48"/>
      <c r="D8" s="50"/>
      <c r="E8" s="50"/>
      <c r="F8" s="49"/>
      <c r="G8" s="49"/>
      <c r="H8" s="49" t="s">
        <v>29</v>
      </c>
    </row>
    <row r="9" spans="1:78" ht="15.75" customHeight="1" x14ac:dyDescent="0.2">
      <c r="C9" s="48"/>
      <c r="F9" s="16"/>
      <c r="G9" s="16"/>
      <c r="H9" s="16" t="s">
        <v>82</v>
      </c>
    </row>
    <row r="10" spans="1:78" x14ac:dyDescent="0.2">
      <c r="A10" s="5"/>
      <c r="B10" s="6"/>
      <c r="C10" s="6"/>
      <c r="D10" s="6"/>
      <c r="E10" s="6"/>
      <c r="F10" s="7"/>
      <c r="G10" s="6"/>
      <c r="H10" s="6"/>
    </row>
    <row r="11" spans="1:78" ht="48.75" customHeight="1" x14ac:dyDescent="0.2">
      <c r="A11" s="85" t="s">
        <v>47</v>
      </c>
      <c r="B11" s="85"/>
      <c r="C11" s="85"/>
      <c r="D11" s="85"/>
      <c r="E11" s="85"/>
      <c r="F11" s="85"/>
      <c r="G11" s="85"/>
      <c r="H11" s="85"/>
    </row>
    <row r="12" spans="1:78" x14ac:dyDescent="0.2">
      <c r="A12" s="9"/>
      <c r="B12" s="10"/>
      <c r="C12" s="10"/>
      <c r="D12" s="10"/>
      <c r="E12" s="10"/>
      <c r="F12" s="11"/>
      <c r="G12" s="6"/>
      <c r="H12" s="8" t="s">
        <v>74</v>
      </c>
    </row>
    <row r="13" spans="1:78" ht="18" customHeight="1" x14ac:dyDescent="0.2">
      <c r="A13" s="98" t="s">
        <v>1</v>
      </c>
      <c r="B13" s="97" t="s">
        <v>20</v>
      </c>
      <c r="C13" s="97"/>
      <c r="D13" s="97"/>
      <c r="E13" s="99" t="s">
        <v>22</v>
      </c>
      <c r="F13" s="92" t="s">
        <v>48</v>
      </c>
      <c r="G13" s="92" t="s">
        <v>7</v>
      </c>
      <c r="H13" s="92"/>
    </row>
    <row r="14" spans="1:78" ht="48" customHeight="1" x14ac:dyDescent="0.2">
      <c r="A14" s="98"/>
      <c r="B14" s="97"/>
      <c r="C14" s="97"/>
      <c r="D14" s="97"/>
      <c r="E14" s="99"/>
      <c r="F14" s="92"/>
      <c r="G14" s="1" t="s">
        <v>11</v>
      </c>
      <c r="H14" s="1" t="s">
        <v>32</v>
      </c>
    </row>
    <row r="15" spans="1:78" s="51" customFormat="1" ht="12" customHeight="1" x14ac:dyDescent="0.2">
      <c r="A15" s="13">
        <v>1</v>
      </c>
      <c r="B15" s="93">
        <v>2</v>
      </c>
      <c r="C15" s="94"/>
      <c r="D15" s="94"/>
      <c r="E15" s="14" t="s">
        <v>23</v>
      </c>
      <c r="F15" s="14" t="s">
        <v>24</v>
      </c>
      <c r="G15" s="14" t="s">
        <v>25</v>
      </c>
      <c r="H15" s="14" t="s">
        <v>26</v>
      </c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</row>
    <row r="16" spans="1:78" ht="20.100000000000001" customHeight="1" x14ac:dyDescent="0.2">
      <c r="A16" s="3"/>
      <c r="B16" s="97" t="s">
        <v>2</v>
      </c>
      <c r="C16" s="97"/>
      <c r="D16" s="97"/>
      <c r="E16" s="43">
        <f>E18</f>
        <v>3138215.61</v>
      </c>
      <c r="F16" s="43">
        <v>161691.69999999998</v>
      </c>
      <c r="G16" s="43">
        <v>161691.69999999998</v>
      </c>
      <c r="H16" s="43">
        <v>25288.400000000001</v>
      </c>
      <c r="J16" s="61"/>
    </row>
    <row r="17" spans="1:78" x14ac:dyDescent="0.2">
      <c r="A17" s="3"/>
      <c r="B17" s="95" t="s">
        <v>14</v>
      </c>
      <c r="C17" s="95"/>
      <c r="D17" s="95"/>
      <c r="E17" s="43"/>
      <c r="F17" s="43"/>
      <c r="G17" s="44"/>
      <c r="H17" s="44"/>
    </row>
    <row r="18" spans="1:78" ht="34.5" customHeight="1" x14ac:dyDescent="0.2">
      <c r="A18" s="17">
        <v>1</v>
      </c>
      <c r="B18" s="86" t="s">
        <v>16</v>
      </c>
      <c r="C18" s="86"/>
      <c r="D18" s="86"/>
      <c r="E18" s="43">
        <f>SUM(E20:E23)</f>
        <v>3138215.61</v>
      </c>
      <c r="F18" s="43">
        <v>161691.69999999998</v>
      </c>
      <c r="G18" s="43">
        <v>161691.69999999998</v>
      </c>
      <c r="H18" s="43">
        <v>25288.400000000001</v>
      </c>
    </row>
    <row r="19" spans="1:78" x14ac:dyDescent="0.2">
      <c r="A19" s="3"/>
      <c r="B19" s="95" t="s">
        <v>9</v>
      </c>
      <c r="C19" s="95"/>
      <c r="D19" s="95"/>
      <c r="E19" s="43"/>
      <c r="F19" s="43"/>
      <c r="G19" s="44"/>
      <c r="H19" s="44"/>
    </row>
    <row r="20" spans="1:78" x14ac:dyDescent="0.2">
      <c r="A20" s="3" t="s">
        <v>3</v>
      </c>
      <c r="B20" s="96" t="s">
        <v>10</v>
      </c>
      <c r="C20" s="96"/>
      <c r="D20" s="96"/>
      <c r="E20" s="44">
        <v>0</v>
      </c>
      <c r="F20" s="43">
        <v>3000</v>
      </c>
      <c r="G20" s="44">
        <v>3000</v>
      </c>
      <c r="H20" s="44">
        <v>2500</v>
      </c>
    </row>
    <row r="21" spans="1:78" x14ac:dyDescent="0.2">
      <c r="A21" s="3" t="s">
        <v>4</v>
      </c>
      <c r="B21" s="96" t="s">
        <v>6</v>
      </c>
      <c r="C21" s="96"/>
      <c r="D21" s="96"/>
      <c r="E21" s="44">
        <v>2261595.2999999998</v>
      </c>
      <c r="F21" s="43">
        <v>17608.300000000003</v>
      </c>
      <c r="G21" s="44">
        <v>17608.300000000003</v>
      </c>
      <c r="H21" s="44">
        <v>14426.800000000001</v>
      </c>
    </row>
    <row r="22" spans="1:78" x14ac:dyDescent="0.2">
      <c r="A22" s="3" t="s">
        <v>5</v>
      </c>
      <c r="B22" s="75" t="s">
        <v>8</v>
      </c>
      <c r="C22" s="75"/>
      <c r="D22" s="75"/>
      <c r="E22" s="44">
        <v>491999.11</v>
      </c>
      <c r="F22" s="43">
        <v>134623.79999999999</v>
      </c>
      <c r="G22" s="44">
        <v>134623.79999999999</v>
      </c>
      <c r="H22" s="44">
        <v>1902</v>
      </c>
    </row>
    <row r="23" spans="1:78" x14ac:dyDescent="0.2">
      <c r="A23" s="3" t="s">
        <v>33</v>
      </c>
      <c r="B23" s="75" t="s">
        <v>44</v>
      </c>
      <c r="C23" s="75"/>
      <c r="D23" s="75"/>
      <c r="E23" s="44">
        <v>384621.2</v>
      </c>
      <c r="F23" s="43">
        <v>6459.6</v>
      </c>
      <c r="G23" s="44">
        <v>6459.6</v>
      </c>
      <c r="H23" s="44">
        <v>6459.6</v>
      </c>
    </row>
    <row r="24" spans="1:78" x14ac:dyDescent="0.2">
      <c r="A24" s="9"/>
      <c r="B24" s="12"/>
      <c r="C24" s="12"/>
      <c r="D24" s="12"/>
      <c r="E24" s="12"/>
      <c r="F24" s="46"/>
    </row>
    <row r="25" spans="1:78" ht="18.75" customHeight="1" x14ac:dyDescent="0.2">
      <c r="A25" s="85" t="s">
        <v>49</v>
      </c>
      <c r="B25" s="85"/>
      <c r="C25" s="85"/>
      <c r="D25" s="85"/>
      <c r="E25" s="85"/>
      <c r="F25" s="85"/>
      <c r="G25" s="85"/>
      <c r="H25" s="85"/>
    </row>
    <row r="26" spans="1:78" x14ac:dyDescent="0.2">
      <c r="A26" s="9"/>
      <c r="B26" s="10"/>
      <c r="C26" s="10"/>
      <c r="D26" s="10"/>
      <c r="E26" s="10"/>
      <c r="F26" s="10"/>
      <c r="G26" s="6"/>
      <c r="H26" s="8" t="s">
        <v>74</v>
      </c>
    </row>
    <row r="27" spans="1:78" ht="15" customHeight="1" x14ac:dyDescent="0.2">
      <c r="A27" s="84" t="s">
        <v>1</v>
      </c>
      <c r="B27" s="78" t="s">
        <v>0</v>
      </c>
      <c r="C27" s="78" t="s">
        <v>12</v>
      </c>
      <c r="D27" s="78" t="s">
        <v>19</v>
      </c>
      <c r="E27" s="78" t="s">
        <v>22</v>
      </c>
      <c r="F27" s="87" t="s">
        <v>48</v>
      </c>
      <c r="G27" s="87" t="s">
        <v>7</v>
      </c>
      <c r="H27" s="87"/>
    </row>
    <row r="28" spans="1:78" ht="55.5" customHeight="1" x14ac:dyDescent="0.2">
      <c r="A28" s="84"/>
      <c r="B28" s="78"/>
      <c r="C28" s="78"/>
      <c r="D28" s="78"/>
      <c r="E28" s="79"/>
      <c r="F28" s="87"/>
      <c r="G28" s="15" t="s">
        <v>11</v>
      </c>
      <c r="H28" s="15" t="s">
        <v>32</v>
      </c>
    </row>
    <row r="29" spans="1:78" s="51" customFormat="1" ht="11.25" customHeight="1" x14ac:dyDescent="0.2">
      <c r="A29" s="21">
        <v>1</v>
      </c>
      <c r="B29" s="88">
        <v>2</v>
      </c>
      <c r="C29" s="89"/>
      <c r="D29" s="90"/>
      <c r="E29" s="22">
        <v>3</v>
      </c>
      <c r="F29" s="22">
        <v>4</v>
      </c>
      <c r="G29" s="22">
        <v>5</v>
      </c>
      <c r="H29" s="22">
        <v>6</v>
      </c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</row>
    <row r="30" spans="1:78" x14ac:dyDescent="0.2">
      <c r="A30" s="3"/>
      <c r="B30" s="78" t="s">
        <v>2</v>
      </c>
      <c r="C30" s="78"/>
      <c r="D30" s="78"/>
      <c r="E30" s="27">
        <f>E31</f>
        <v>3138215.61</v>
      </c>
      <c r="F30" s="27">
        <v>161691.69999999998</v>
      </c>
      <c r="G30" s="27">
        <v>161691.69999999998</v>
      </c>
      <c r="H30" s="27">
        <v>25288.400000000001</v>
      </c>
    </row>
    <row r="31" spans="1:78" ht="33.75" customHeight="1" x14ac:dyDescent="0.2">
      <c r="A31" s="17" t="s">
        <v>67</v>
      </c>
      <c r="B31" s="86" t="s">
        <v>36</v>
      </c>
      <c r="C31" s="86"/>
      <c r="D31" s="86"/>
      <c r="E31" s="28">
        <f>E40+E32+E50+E61</f>
        <v>3138215.61</v>
      </c>
      <c r="F31" s="28">
        <v>161691.69999999998</v>
      </c>
      <c r="G31" s="28">
        <v>161691.69999999998</v>
      </c>
      <c r="H31" s="28">
        <v>25288.400000000001</v>
      </c>
    </row>
    <row r="32" spans="1:78" ht="18.75" customHeight="1" x14ac:dyDescent="0.2">
      <c r="A32" s="17" t="s">
        <v>3</v>
      </c>
      <c r="B32" s="91" t="s">
        <v>10</v>
      </c>
      <c r="C32" s="91"/>
      <c r="D32" s="91"/>
      <c r="E32" s="27">
        <v>0</v>
      </c>
      <c r="F32" s="27">
        <v>3000</v>
      </c>
      <c r="G32" s="27">
        <v>3000</v>
      </c>
      <c r="H32" s="27">
        <v>2500</v>
      </c>
    </row>
    <row r="33" spans="1:78" x14ac:dyDescent="0.2">
      <c r="A33" s="17"/>
      <c r="B33" s="77" t="s">
        <v>7</v>
      </c>
      <c r="C33" s="77"/>
      <c r="D33" s="77"/>
      <c r="E33" s="24"/>
      <c r="F33" s="24"/>
      <c r="G33" s="24"/>
      <c r="H33" s="24"/>
    </row>
    <row r="34" spans="1:78" s="52" customFormat="1" x14ac:dyDescent="0.2">
      <c r="A34" s="20"/>
      <c r="B34" s="82" t="s">
        <v>27</v>
      </c>
      <c r="C34" s="77"/>
      <c r="D34" s="77"/>
      <c r="E34" s="26">
        <v>0</v>
      </c>
      <c r="F34" s="26">
        <v>3000</v>
      </c>
      <c r="G34" s="26">
        <v>3000</v>
      </c>
      <c r="H34" s="26">
        <v>2500</v>
      </c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</row>
    <row r="35" spans="1:78" ht="17.25" customHeight="1" x14ac:dyDescent="0.2">
      <c r="A35" s="17"/>
      <c r="B35" s="72" t="s">
        <v>34</v>
      </c>
      <c r="C35" s="73"/>
      <c r="D35" s="73"/>
      <c r="E35" s="73"/>
      <c r="F35" s="73"/>
      <c r="G35" s="73"/>
      <c r="H35" s="74"/>
    </row>
    <row r="36" spans="1:78" ht="30" x14ac:dyDescent="0.2">
      <c r="A36" s="3" t="s">
        <v>17</v>
      </c>
      <c r="B36" s="23" t="s">
        <v>50</v>
      </c>
      <c r="C36" s="4"/>
      <c r="D36" s="2"/>
      <c r="E36" s="27">
        <v>0</v>
      </c>
      <c r="F36" s="24">
        <v>3000</v>
      </c>
      <c r="G36" s="24">
        <v>3000</v>
      </c>
      <c r="H36" s="24">
        <v>2500</v>
      </c>
    </row>
    <row r="37" spans="1:78" ht="157.5" x14ac:dyDescent="0.2">
      <c r="A37" s="3" t="s">
        <v>54</v>
      </c>
      <c r="B37" s="23" t="s">
        <v>51</v>
      </c>
      <c r="C37" s="29" t="s">
        <v>52</v>
      </c>
      <c r="D37" s="30" t="s">
        <v>53</v>
      </c>
      <c r="E37" s="24">
        <v>0</v>
      </c>
      <c r="F37" s="24">
        <v>0</v>
      </c>
      <c r="G37" s="24">
        <v>0</v>
      </c>
      <c r="H37" s="24">
        <v>0</v>
      </c>
    </row>
    <row r="38" spans="1:78" ht="157.5" x14ac:dyDescent="0.2">
      <c r="A38" s="3" t="s">
        <v>55</v>
      </c>
      <c r="B38" s="23" t="s">
        <v>56</v>
      </c>
      <c r="C38" s="4" t="s">
        <v>57</v>
      </c>
      <c r="D38" s="31" t="s">
        <v>58</v>
      </c>
      <c r="E38" s="24">
        <v>0</v>
      </c>
      <c r="F38" s="24">
        <v>0</v>
      </c>
      <c r="G38" s="24">
        <v>0</v>
      </c>
      <c r="H38" s="24">
        <v>0</v>
      </c>
    </row>
    <row r="39" spans="1:78" ht="19.5" customHeight="1" x14ac:dyDescent="0.2">
      <c r="A39" s="3"/>
      <c r="B39" s="62" t="s">
        <v>13</v>
      </c>
      <c r="C39" s="62"/>
      <c r="D39" s="62"/>
      <c r="E39" s="25">
        <v>0</v>
      </c>
      <c r="F39" s="25">
        <v>3000</v>
      </c>
      <c r="G39" s="25">
        <v>3000</v>
      </c>
      <c r="H39" s="25">
        <v>2500</v>
      </c>
    </row>
    <row r="40" spans="1:78" ht="21.75" customHeight="1" x14ac:dyDescent="0.2">
      <c r="A40" s="17" t="s">
        <v>4</v>
      </c>
      <c r="B40" s="91" t="s">
        <v>6</v>
      </c>
      <c r="C40" s="91"/>
      <c r="D40" s="91"/>
      <c r="E40" s="27">
        <v>2261595.2999999998</v>
      </c>
      <c r="F40" s="27">
        <v>17608.300000000003</v>
      </c>
      <c r="G40" s="27">
        <v>17608.300000000003</v>
      </c>
      <c r="H40" s="27">
        <v>14426.800000000001</v>
      </c>
    </row>
    <row r="41" spans="1:78" ht="17.25" customHeight="1" x14ac:dyDescent="0.2">
      <c r="A41" s="3"/>
      <c r="B41" s="77" t="s">
        <v>7</v>
      </c>
      <c r="C41" s="77"/>
      <c r="D41" s="77"/>
      <c r="E41" s="36"/>
      <c r="F41" s="37"/>
      <c r="G41" s="38"/>
      <c r="H41" s="24"/>
    </row>
    <row r="42" spans="1:78" s="52" customFormat="1" ht="18" customHeight="1" x14ac:dyDescent="0.2">
      <c r="A42" s="20"/>
      <c r="B42" s="82" t="s">
        <v>15</v>
      </c>
      <c r="C42" s="83"/>
      <c r="D42" s="83"/>
      <c r="E42" s="26">
        <v>2261595.2999999998</v>
      </c>
      <c r="F42" s="26">
        <v>14426.800000000001</v>
      </c>
      <c r="G42" s="26">
        <v>14426.800000000001</v>
      </c>
      <c r="H42" s="26">
        <v>14426.800000000001</v>
      </c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</row>
    <row r="43" spans="1:78" s="52" customFormat="1" ht="21.75" customHeight="1" x14ac:dyDescent="0.2">
      <c r="A43" s="3"/>
      <c r="B43" s="72" t="s">
        <v>34</v>
      </c>
      <c r="C43" s="73"/>
      <c r="D43" s="73"/>
      <c r="E43" s="73"/>
      <c r="F43" s="73"/>
      <c r="G43" s="73"/>
      <c r="H43" s="74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</row>
    <row r="44" spans="1:78" ht="105" x14ac:dyDescent="0.2">
      <c r="A44" s="3" t="s">
        <v>21</v>
      </c>
      <c r="B44" s="32" t="s">
        <v>75</v>
      </c>
      <c r="C44" s="33" t="s">
        <v>59</v>
      </c>
      <c r="D44" s="33" t="s">
        <v>37</v>
      </c>
      <c r="E44" s="34">
        <v>2261595.2999999998</v>
      </c>
      <c r="F44" s="25">
        <v>14426.800000000001</v>
      </c>
      <c r="G44" s="35">
        <v>14426.800000000001</v>
      </c>
      <c r="H44" s="35">
        <v>14426.800000000001</v>
      </c>
    </row>
    <row r="45" spans="1:78" ht="20.25" customHeight="1" x14ac:dyDescent="0.2">
      <c r="A45" s="3"/>
      <c r="B45" s="62" t="s">
        <v>13</v>
      </c>
      <c r="C45" s="62"/>
      <c r="D45" s="62"/>
      <c r="E45" s="24">
        <v>2261595.2999999998</v>
      </c>
      <c r="F45" s="25">
        <v>14426.800000000001</v>
      </c>
      <c r="G45" s="24">
        <v>14426.800000000001</v>
      </c>
      <c r="H45" s="24">
        <v>14426.800000000001</v>
      </c>
    </row>
    <row r="46" spans="1:78" ht="20.25" customHeight="1" x14ac:dyDescent="0.2">
      <c r="A46" s="3"/>
      <c r="B46" s="82" t="s">
        <v>41</v>
      </c>
      <c r="C46" s="83"/>
      <c r="D46" s="83"/>
      <c r="E46" s="27">
        <v>0</v>
      </c>
      <c r="F46" s="27">
        <v>3181.5</v>
      </c>
      <c r="G46" s="27">
        <v>3181.5</v>
      </c>
      <c r="H46" s="27">
        <v>0</v>
      </c>
    </row>
    <row r="47" spans="1:78" ht="20.25" customHeight="1" x14ac:dyDescent="0.2">
      <c r="A47" s="3"/>
      <c r="B47" s="72" t="s">
        <v>34</v>
      </c>
      <c r="C47" s="73"/>
      <c r="D47" s="73"/>
      <c r="E47" s="73"/>
      <c r="F47" s="73"/>
      <c r="G47" s="73"/>
      <c r="H47" s="74"/>
    </row>
    <row r="48" spans="1:78" ht="30" x14ac:dyDescent="0.2">
      <c r="A48" s="3" t="s">
        <v>46</v>
      </c>
      <c r="B48" s="32" t="s">
        <v>42</v>
      </c>
      <c r="C48" s="33" t="s">
        <v>60</v>
      </c>
      <c r="D48" s="33" t="s">
        <v>43</v>
      </c>
      <c r="E48" s="24">
        <v>0</v>
      </c>
      <c r="F48" s="24">
        <v>3181.5</v>
      </c>
      <c r="G48" s="24">
        <v>3181.5</v>
      </c>
      <c r="H48" s="24">
        <v>0</v>
      </c>
    </row>
    <row r="49" spans="1:78" x14ac:dyDescent="0.2">
      <c r="A49" s="3"/>
      <c r="B49" s="62" t="s">
        <v>13</v>
      </c>
      <c r="C49" s="62"/>
      <c r="D49" s="62"/>
      <c r="E49" s="24">
        <v>0</v>
      </c>
      <c r="F49" s="24">
        <v>3181.5</v>
      </c>
      <c r="G49" s="24">
        <v>3181.5</v>
      </c>
      <c r="H49" s="24">
        <v>0</v>
      </c>
    </row>
    <row r="50" spans="1:78" ht="21" customHeight="1" x14ac:dyDescent="0.2">
      <c r="A50" s="15" t="s">
        <v>5</v>
      </c>
      <c r="B50" s="80" t="s">
        <v>8</v>
      </c>
      <c r="C50" s="81"/>
      <c r="D50" s="81"/>
      <c r="E50" s="28">
        <v>491999.11</v>
      </c>
      <c r="F50" s="28">
        <v>134623.79999999999</v>
      </c>
      <c r="G50" s="28">
        <v>134623.79999999999</v>
      </c>
      <c r="H50" s="28">
        <v>1902</v>
      </c>
    </row>
    <row r="51" spans="1:78" x14ac:dyDescent="0.2">
      <c r="A51" s="15"/>
      <c r="B51" s="77" t="s">
        <v>7</v>
      </c>
      <c r="C51" s="77"/>
      <c r="D51" s="77"/>
      <c r="E51" s="28"/>
      <c r="F51" s="37"/>
      <c r="G51" s="37"/>
      <c r="H51" s="37"/>
    </row>
    <row r="52" spans="1:78" s="53" customFormat="1" ht="19.5" customHeight="1" x14ac:dyDescent="0.2">
      <c r="A52" s="17"/>
      <c r="B52" s="76" t="s">
        <v>30</v>
      </c>
      <c r="C52" s="76"/>
      <c r="D52" s="76"/>
      <c r="E52" s="26">
        <v>491999.11</v>
      </c>
      <c r="F52" s="26">
        <v>132721.79999999999</v>
      </c>
      <c r="G52" s="26">
        <v>132721.79999999999</v>
      </c>
      <c r="H52" s="26">
        <v>0</v>
      </c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  <c r="AU52" s="60"/>
      <c r="AV52" s="60"/>
      <c r="AW52" s="60"/>
      <c r="AX52" s="60"/>
      <c r="AY52" s="60"/>
      <c r="AZ52" s="60"/>
      <c r="BA52" s="60"/>
      <c r="BB52" s="60"/>
      <c r="BC52" s="60"/>
      <c r="BD52" s="60"/>
      <c r="BE52" s="60"/>
      <c r="BF52" s="60"/>
      <c r="BG52" s="60"/>
      <c r="BH52" s="60"/>
      <c r="BI52" s="60"/>
      <c r="BJ52" s="60"/>
      <c r="BK52" s="60"/>
      <c r="BL52" s="60"/>
      <c r="BM52" s="60"/>
      <c r="BN52" s="60"/>
      <c r="BO52" s="60"/>
      <c r="BP52" s="60"/>
      <c r="BQ52" s="60"/>
      <c r="BR52" s="60"/>
      <c r="BS52" s="60"/>
      <c r="BT52" s="60"/>
      <c r="BU52" s="60"/>
      <c r="BV52" s="60"/>
      <c r="BW52" s="60"/>
      <c r="BX52" s="60"/>
      <c r="BY52" s="60"/>
      <c r="BZ52" s="60"/>
    </row>
    <row r="53" spans="1:78" s="53" customFormat="1" ht="19.5" customHeight="1" x14ac:dyDescent="0.2">
      <c r="A53" s="17"/>
      <c r="B53" s="62" t="s">
        <v>34</v>
      </c>
      <c r="C53" s="62"/>
      <c r="D53" s="62"/>
      <c r="E53" s="62"/>
      <c r="F53" s="62"/>
      <c r="G53" s="62"/>
      <c r="H53" s="62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  <c r="BX53" s="60"/>
      <c r="BY53" s="60"/>
      <c r="BZ53" s="60"/>
    </row>
    <row r="54" spans="1:78" s="53" customFormat="1" ht="93" customHeight="1" x14ac:dyDescent="0.2">
      <c r="A54" s="3" t="s">
        <v>18</v>
      </c>
      <c r="B54" s="39" t="s">
        <v>38</v>
      </c>
      <c r="C54" s="40" t="s">
        <v>71</v>
      </c>
      <c r="D54" s="40" t="s">
        <v>31</v>
      </c>
      <c r="E54" s="34">
        <v>241787.42</v>
      </c>
      <c r="F54" s="24">
        <v>71836.600000000006</v>
      </c>
      <c r="G54" s="41">
        <v>71836.600000000006</v>
      </c>
      <c r="H54" s="24">
        <v>0</v>
      </c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60"/>
      <c r="AV54" s="60"/>
      <c r="AW54" s="60"/>
      <c r="AX54" s="60"/>
      <c r="AY54" s="60"/>
      <c r="AZ54" s="60"/>
      <c r="BA54" s="60"/>
      <c r="BB54" s="60"/>
      <c r="BC54" s="60"/>
      <c r="BD54" s="60"/>
      <c r="BE54" s="60"/>
      <c r="BF54" s="60"/>
      <c r="BG54" s="60"/>
      <c r="BH54" s="60"/>
      <c r="BI54" s="60"/>
      <c r="BJ54" s="60"/>
      <c r="BK54" s="60"/>
      <c r="BL54" s="60"/>
      <c r="BM54" s="60"/>
      <c r="BN54" s="60"/>
      <c r="BO54" s="60"/>
      <c r="BP54" s="60"/>
      <c r="BQ54" s="60"/>
      <c r="BR54" s="60"/>
      <c r="BS54" s="60"/>
      <c r="BT54" s="60"/>
      <c r="BU54" s="60"/>
      <c r="BV54" s="60"/>
      <c r="BW54" s="60"/>
      <c r="BX54" s="60"/>
      <c r="BY54" s="60"/>
      <c r="BZ54" s="60"/>
    </row>
    <row r="55" spans="1:78" s="53" customFormat="1" ht="105" x14ac:dyDescent="0.2">
      <c r="A55" s="3" t="s">
        <v>68</v>
      </c>
      <c r="B55" s="39" t="s">
        <v>39</v>
      </c>
      <c r="C55" s="40" t="s">
        <v>70</v>
      </c>
      <c r="D55" s="40" t="s">
        <v>40</v>
      </c>
      <c r="E55" s="34">
        <v>250211.69</v>
      </c>
      <c r="F55" s="24">
        <v>60885.2</v>
      </c>
      <c r="G55" s="41">
        <v>60885.2</v>
      </c>
      <c r="H55" s="34">
        <v>0</v>
      </c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60"/>
      <c r="BQ55" s="60"/>
      <c r="BR55" s="60"/>
      <c r="BS55" s="60"/>
      <c r="BT55" s="60"/>
      <c r="BU55" s="60"/>
      <c r="BV55" s="60"/>
      <c r="BW55" s="60"/>
      <c r="BX55" s="60"/>
      <c r="BY55" s="60"/>
      <c r="BZ55" s="60"/>
    </row>
    <row r="56" spans="1:78" s="54" customFormat="1" x14ac:dyDescent="0.2">
      <c r="A56" s="42"/>
      <c r="B56" s="62" t="s">
        <v>13</v>
      </c>
      <c r="C56" s="62"/>
      <c r="D56" s="62"/>
      <c r="E56" s="25">
        <v>491999.11</v>
      </c>
      <c r="F56" s="25">
        <v>132721.79999999999</v>
      </c>
      <c r="G56" s="25">
        <v>132721.79999999999</v>
      </c>
      <c r="H56" s="25">
        <v>0</v>
      </c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  <c r="BM56" s="57"/>
      <c r="BN56" s="57"/>
      <c r="BO56" s="57"/>
      <c r="BP56" s="57"/>
      <c r="BQ56" s="57"/>
      <c r="BR56" s="57"/>
      <c r="BS56" s="57"/>
      <c r="BT56" s="57"/>
      <c r="BU56" s="57"/>
      <c r="BV56" s="57"/>
      <c r="BW56" s="57"/>
      <c r="BX56" s="57"/>
      <c r="BY56" s="57"/>
      <c r="BZ56" s="57"/>
    </row>
    <row r="57" spans="1:78" s="54" customFormat="1" x14ac:dyDescent="0.2">
      <c r="A57" s="17"/>
      <c r="B57" s="76" t="s">
        <v>61</v>
      </c>
      <c r="C57" s="76"/>
      <c r="D57" s="76"/>
      <c r="E57" s="26">
        <v>0</v>
      </c>
      <c r="F57" s="26">
        <v>1902</v>
      </c>
      <c r="G57" s="26">
        <v>1902</v>
      </c>
      <c r="H57" s="26">
        <v>1902</v>
      </c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  <c r="BM57" s="57"/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57"/>
      <c r="BZ57" s="57"/>
    </row>
    <row r="58" spans="1:78" s="54" customFormat="1" ht="15.75" customHeight="1" x14ac:dyDescent="0.2">
      <c r="A58" s="17"/>
      <c r="B58" s="62" t="s">
        <v>34</v>
      </c>
      <c r="C58" s="62"/>
      <c r="D58" s="62"/>
      <c r="E58" s="62"/>
      <c r="F58" s="62"/>
      <c r="G58" s="62"/>
      <c r="H58" s="62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  <c r="BL58" s="57"/>
      <c r="BM58" s="57"/>
      <c r="BN58" s="57"/>
      <c r="BO58" s="57"/>
      <c r="BP58" s="57"/>
      <c r="BQ58" s="57"/>
      <c r="BR58" s="57"/>
      <c r="BS58" s="57"/>
      <c r="BT58" s="57"/>
      <c r="BU58" s="57"/>
      <c r="BV58" s="57"/>
      <c r="BW58" s="57"/>
      <c r="BX58" s="57"/>
      <c r="BY58" s="57"/>
      <c r="BZ58" s="57"/>
    </row>
    <row r="59" spans="1:78" s="54" customFormat="1" ht="120" x14ac:dyDescent="0.2">
      <c r="A59" s="3" t="s">
        <v>69</v>
      </c>
      <c r="B59" s="39" t="s">
        <v>72</v>
      </c>
      <c r="C59" s="40" t="s">
        <v>66</v>
      </c>
      <c r="D59" s="40" t="s">
        <v>65</v>
      </c>
      <c r="E59" s="34">
        <v>0</v>
      </c>
      <c r="F59" s="24">
        <v>1902</v>
      </c>
      <c r="G59" s="41">
        <v>1902</v>
      </c>
      <c r="H59" s="24">
        <v>1902</v>
      </c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7"/>
    </row>
    <row r="60" spans="1:78" s="54" customFormat="1" x14ac:dyDescent="0.2">
      <c r="A60" s="42"/>
      <c r="B60" s="62" t="s">
        <v>13</v>
      </c>
      <c r="C60" s="62"/>
      <c r="D60" s="62"/>
      <c r="E60" s="25">
        <v>0</v>
      </c>
      <c r="F60" s="25">
        <v>1902</v>
      </c>
      <c r="G60" s="25">
        <v>1902</v>
      </c>
      <c r="H60" s="25">
        <v>1902</v>
      </c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</row>
    <row r="61" spans="1:78" x14ac:dyDescent="0.2">
      <c r="A61" s="17" t="s">
        <v>33</v>
      </c>
      <c r="B61" s="63" t="s">
        <v>44</v>
      </c>
      <c r="C61" s="64"/>
      <c r="D61" s="65"/>
      <c r="E61" s="27">
        <f>E67</f>
        <v>384621.2</v>
      </c>
      <c r="F61" s="27">
        <v>6459.6</v>
      </c>
      <c r="G61" s="27">
        <v>6459.6</v>
      </c>
      <c r="H61" s="27">
        <v>6459.6</v>
      </c>
    </row>
    <row r="62" spans="1:78" x14ac:dyDescent="0.2">
      <c r="A62" s="17"/>
      <c r="B62" s="66" t="s">
        <v>7</v>
      </c>
      <c r="C62" s="67"/>
      <c r="D62" s="68"/>
      <c r="E62" s="27"/>
      <c r="F62" s="27"/>
      <c r="G62" s="27"/>
      <c r="H62" s="27"/>
    </row>
    <row r="63" spans="1:78" x14ac:dyDescent="0.2">
      <c r="A63" s="17"/>
      <c r="B63" s="69" t="s">
        <v>45</v>
      </c>
      <c r="C63" s="70"/>
      <c r="D63" s="71"/>
      <c r="E63" s="26">
        <f>E67</f>
        <v>384621.2</v>
      </c>
      <c r="F63" s="26">
        <v>6459.6</v>
      </c>
      <c r="G63" s="26">
        <v>6459.6</v>
      </c>
      <c r="H63" s="26">
        <v>6459.6</v>
      </c>
    </row>
    <row r="64" spans="1:78" ht="15.75" customHeight="1" x14ac:dyDescent="0.2">
      <c r="A64" s="17"/>
      <c r="B64" s="72" t="s">
        <v>34</v>
      </c>
      <c r="C64" s="73"/>
      <c r="D64" s="73"/>
      <c r="E64" s="73"/>
      <c r="F64" s="73"/>
      <c r="G64" s="73"/>
      <c r="H64" s="74"/>
    </row>
    <row r="65" spans="1:78" s="55" customFormat="1" ht="135" x14ac:dyDescent="0.2">
      <c r="A65" s="3" t="s">
        <v>35</v>
      </c>
      <c r="B65" s="32" t="s">
        <v>62</v>
      </c>
      <c r="C65" s="33" t="s">
        <v>63</v>
      </c>
      <c r="D65" s="33" t="s">
        <v>64</v>
      </c>
      <c r="E65" s="34">
        <v>0</v>
      </c>
      <c r="F65" s="25">
        <v>5499</v>
      </c>
      <c r="G65" s="25">
        <v>5499</v>
      </c>
      <c r="H65" s="25">
        <v>5499</v>
      </c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7"/>
      <c r="BF65" s="57"/>
      <c r="BG65" s="57"/>
      <c r="BH65" s="57"/>
      <c r="BI65" s="57"/>
      <c r="BJ65" s="57"/>
      <c r="BK65" s="57"/>
      <c r="BL65" s="57"/>
      <c r="BM65" s="57"/>
      <c r="BN65" s="57"/>
      <c r="BO65" s="57"/>
      <c r="BP65" s="57"/>
      <c r="BQ65" s="57"/>
      <c r="BR65" s="57"/>
      <c r="BS65" s="57"/>
      <c r="BT65" s="57"/>
      <c r="BU65" s="57"/>
      <c r="BV65" s="57"/>
      <c r="BW65" s="57"/>
      <c r="BX65" s="57"/>
      <c r="BY65" s="57"/>
      <c r="BZ65" s="57"/>
    </row>
    <row r="66" spans="1:78" s="55" customFormat="1" ht="75" x14ac:dyDescent="0.2">
      <c r="A66" s="3" t="s">
        <v>77</v>
      </c>
      <c r="B66" s="32" t="s">
        <v>76</v>
      </c>
      <c r="C66" s="33" t="s">
        <v>78</v>
      </c>
      <c r="D66" s="33" t="s">
        <v>79</v>
      </c>
      <c r="E66" s="34">
        <v>384621.2</v>
      </c>
      <c r="F66" s="25">
        <v>960.6</v>
      </c>
      <c r="G66" s="25">
        <v>960.6</v>
      </c>
      <c r="H66" s="25">
        <v>960.6</v>
      </c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  <c r="AZ66" s="57"/>
      <c r="BA66" s="57"/>
      <c r="BB66" s="57"/>
      <c r="BC66" s="57"/>
      <c r="BD66" s="57"/>
      <c r="BE66" s="57"/>
      <c r="BF66" s="57"/>
      <c r="BG66" s="57"/>
      <c r="BH66" s="57"/>
      <c r="BI66" s="57"/>
      <c r="BJ66" s="57"/>
      <c r="BK66" s="57"/>
      <c r="BL66" s="57"/>
      <c r="BM66" s="57"/>
      <c r="BN66" s="57"/>
      <c r="BO66" s="57"/>
      <c r="BP66" s="57"/>
      <c r="BQ66" s="57"/>
      <c r="BR66" s="57"/>
      <c r="BS66" s="57"/>
      <c r="BT66" s="57"/>
      <c r="BU66" s="57"/>
      <c r="BV66" s="57"/>
      <c r="BW66" s="57"/>
      <c r="BX66" s="57"/>
      <c r="BY66" s="57"/>
      <c r="BZ66" s="57"/>
    </row>
    <row r="67" spans="1:78" x14ac:dyDescent="0.2">
      <c r="A67" s="3"/>
      <c r="B67" s="62" t="s">
        <v>13</v>
      </c>
      <c r="C67" s="62"/>
      <c r="D67" s="62"/>
      <c r="E67" s="24">
        <f>SUM(E65:E66)</f>
        <v>384621.2</v>
      </c>
      <c r="F67" s="24">
        <v>6459.6</v>
      </c>
      <c r="G67" s="24">
        <v>6459.6</v>
      </c>
      <c r="H67" s="24">
        <v>6459.6</v>
      </c>
    </row>
    <row r="68" spans="1:78" x14ac:dyDescent="0.2">
      <c r="A68" s="18"/>
      <c r="B68" s="19"/>
      <c r="C68" s="19"/>
      <c r="D68" s="19"/>
      <c r="E68" s="19"/>
      <c r="F68" s="46"/>
    </row>
    <row r="69" spans="1:78" x14ac:dyDescent="0.2">
      <c r="A69" s="18"/>
      <c r="B69" s="19"/>
      <c r="C69" s="19"/>
      <c r="D69" s="19"/>
      <c r="E69" s="19"/>
      <c r="F69" s="46"/>
    </row>
    <row r="70" spans="1:78" x14ac:dyDescent="0.2">
      <c r="A70" s="18"/>
      <c r="B70" s="19"/>
      <c r="C70" s="19"/>
      <c r="D70" s="19"/>
      <c r="E70" s="19"/>
      <c r="F70" s="46"/>
    </row>
    <row r="71" spans="1:78" x14ac:dyDescent="0.2">
      <c r="A71" s="18"/>
      <c r="B71" s="19"/>
      <c r="C71" s="19"/>
      <c r="D71" s="19"/>
      <c r="E71" s="19"/>
      <c r="F71" s="46"/>
    </row>
    <row r="72" spans="1:78" x14ac:dyDescent="0.2">
      <c r="A72" s="18"/>
      <c r="B72" s="19"/>
      <c r="C72" s="19"/>
      <c r="D72" s="19"/>
      <c r="E72" s="19"/>
      <c r="F72" s="46"/>
    </row>
    <row r="73" spans="1:78" x14ac:dyDescent="0.2">
      <c r="A73" s="18"/>
      <c r="B73" s="19"/>
      <c r="C73" s="19"/>
      <c r="D73" s="19"/>
      <c r="E73" s="19"/>
      <c r="F73" s="46"/>
    </row>
    <row r="74" spans="1:78" x14ac:dyDescent="0.2">
      <c r="A74" s="18"/>
      <c r="B74" s="19"/>
      <c r="C74" s="19"/>
      <c r="D74" s="19"/>
      <c r="E74" s="19"/>
      <c r="F74" s="46"/>
    </row>
    <row r="75" spans="1:78" x14ac:dyDescent="0.2">
      <c r="A75" s="18"/>
      <c r="B75" s="19"/>
      <c r="C75" s="19"/>
      <c r="D75" s="19"/>
      <c r="E75" s="19"/>
      <c r="F75" s="46"/>
    </row>
    <row r="76" spans="1:78" x14ac:dyDescent="0.2">
      <c r="A76" s="18"/>
      <c r="B76" s="19"/>
      <c r="C76" s="19"/>
      <c r="D76" s="19"/>
      <c r="E76" s="19"/>
      <c r="F76" s="46"/>
    </row>
    <row r="77" spans="1:78" x14ac:dyDescent="0.2">
      <c r="A77" s="5"/>
      <c r="B77" s="6"/>
      <c r="C77" s="6"/>
      <c r="D77" s="6"/>
      <c r="E77" s="6"/>
      <c r="F77" s="7"/>
      <c r="G77" s="6"/>
      <c r="H77" s="6"/>
    </row>
    <row r="78" spans="1:78" x14ac:dyDescent="0.2">
      <c r="A78" s="5"/>
      <c r="B78" s="6"/>
      <c r="C78" s="6"/>
      <c r="D78" s="6"/>
      <c r="E78" s="6"/>
      <c r="F78" s="7"/>
      <c r="G78" s="6"/>
      <c r="H78" s="6"/>
    </row>
    <row r="79" spans="1:78" x14ac:dyDescent="0.2">
      <c r="A79" s="5"/>
      <c r="B79" s="6"/>
      <c r="C79" s="6"/>
      <c r="D79" s="6"/>
      <c r="E79" s="6"/>
      <c r="F79" s="7"/>
      <c r="G79" s="6"/>
      <c r="H79" s="6"/>
    </row>
    <row r="80" spans="1:78" x14ac:dyDescent="0.2">
      <c r="A80" s="5"/>
      <c r="B80" s="6"/>
      <c r="C80" s="6"/>
      <c r="D80" s="6"/>
      <c r="E80" s="6"/>
      <c r="F80" s="7"/>
      <c r="G80" s="6"/>
      <c r="H80" s="6"/>
    </row>
    <row r="81" spans="1:8" x14ac:dyDescent="0.2">
      <c r="A81" s="5"/>
      <c r="B81" s="6"/>
      <c r="C81" s="6"/>
      <c r="D81" s="6"/>
      <c r="E81" s="6"/>
      <c r="F81" s="7"/>
      <c r="G81" s="6"/>
      <c r="H81" s="6"/>
    </row>
    <row r="82" spans="1:8" x14ac:dyDescent="0.2">
      <c r="A82" s="5"/>
      <c r="B82" s="6"/>
      <c r="C82" s="6"/>
      <c r="D82" s="6"/>
      <c r="E82" s="6"/>
      <c r="F82" s="7"/>
      <c r="G82" s="6"/>
      <c r="H82" s="6"/>
    </row>
    <row r="83" spans="1:8" x14ac:dyDescent="0.2">
      <c r="A83" s="5"/>
      <c r="B83" s="6"/>
      <c r="C83" s="6"/>
      <c r="D83" s="6"/>
      <c r="E83" s="6"/>
      <c r="F83" s="7"/>
      <c r="G83" s="6"/>
      <c r="H83" s="6"/>
    </row>
    <row r="84" spans="1:8" x14ac:dyDescent="0.2">
      <c r="A84" s="5"/>
      <c r="B84" s="6"/>
      <c r="C84" s="6"/>
      <c r="D84" s="6"/>
      <c r="E84" s="6"/>
      <c r="F84" s="7"/>
      <c r="G84" s="6"/>
      <c r="H84" s="6"/>
    </row>
  </sheetData>
  <mergeCells count="52">
    <mergeCell ref="B20:D20"/>
    <mergeCell ref="C27:C28"/>
    <mergeCell ref="A11:H11"/>
    <mergeCell ref="G13:H13"/>
    <mergeCell ref="B13:D14"/>
    <mergeCell ref="A13:A14"/>
    <mergeCell ref="B16:D16"/>
    <mergeCell ref="B21:D21"/>
    <mergeCell ref="E13:E14"/>
    <mergeCell ref="B27:B28"/>
    <mergeCell ref="D27:D28"/>
    <mergeCell ref="F13:F14"/>
    <mergeCell ref="B15:D15"/>
    <mergeCell ref="B17:D17"/>
    <mergeCell ref="B18:D18"/>
    <mergeCell ref="B19:D19"/>
    <mergeCell ref="B22:D22"/>
    <mergeCell ref="B49:D49"/>
    <mergeCell ref="B46:D46"/>
    <mergeCell ref="A27:A28"/>
    <mergeCell ref="B35:H35"/>
    <mergeCell ref="A25:H25"/>
    <mergeCell ref="B31:D31"/>
    <mergeCell ref="G27:H27"/>
    <mergeCell ref="F27:F28"/>
    <mergeCell ref="B29:D29"/>
    <mergeCell ref="B32:D32"/>
    <mergeCell ref="B45:D45"/>
    <mergeCell ref="B39:D39"/>
    <mergeCell ref="B34:D34"/>
    <mergeCell ref="B42:D42"/>
    <mergeCell ref="B40:D40"/>
    <mergeCell ref="B64:H64"/>
    <mergeCell ref="B67:D67"/>
    <mergeCell ref="B23:D23"/>
    <mergeCell ref="B56:D56"/>
    <mergeCell ref="B52:D52"/>
    <mergeCell ref="B41:D41"/>
    <mergeCell ref="E27:E28"/>
    <mergeCell ref="B51:D51"/>
    <mergeCell ref="B50:D50"/>
    <mergeCell ref="B47:H47"/>
    <mergeCell ref="B53:H53"/>
    <mergeCell ref="B57:D57"/>
    <mergeCell ref="B30:D30"/>
    <mergeCell ref="B33:D33"/>
    <mergeCell ref="B43:H43"/>
    <mergeCell ref="B58:H58"/>
    <mergeCell ref="B60:D60"/>
    <mergeCell ref="B61:D61"/>
    <mergeCell ref="B62:D62"/>
    <mergeCell ref="B63:D63"/>
  </mergeCells>
  <phoneticPr fontId="0" type="noConversion"/>
  <pageMargins left="0.59055118110236227" right="0.31496062992125984" top="0.55118110236220474" bottom="0.55118110236220474" header="0" footer="0"/>
  <pageSetup paperSize="9" scale="61" fitToHeight="2" orientation="portrait" r:id="rId1"/>
  <headerFooter alignWithMargins="0">
    <oddHeader>&amp;CСтраница &amp;P</oddHeader>
    <oddFooter>&amp;C&amp;11Изменения в решение Норильского городского Совета депутатов 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2019</vt:lpstr>
      <vt:lpstr>'реконструкция 2019'!Заголовки_для_печати</vt:lpstr>
      <vt:lpstr>'реконструкция 2019'!Область_печати</vt:lpstr>
    </vt:vector>
  </TitlesOfParts>
  <Company>Дом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304-1</dc:creator>
  <cp:lastModifiedBy>Усенок Дмитрий Николаевич</cp:lastModifiedBy>
  <cp:lastPrinted>2019-06-27T03:45:01Z</cp:lastPrinted>
  <dcterms:created xsi:type="dcterms:W3CDTF">2008-11-05T03:52:43Z</dcterms:created>
  <dcterms:modified xsi:type="dcterms:W3CDTF">2019-06-27T03:45:21Z</dcterms:modified>
</cp:coreProperties>
</file>